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rman\01_expositions\2026_expo_La carte de Cassini\MS 2_SCENO_GRAPHISME\6_DCE\Cassini - DCE V3\"/>
    </mc:Choice>
  </mc:AlternateContent>
  <xr:revisionPtr revIDLastSave="0" documentId="13_ncr:1_{329AD5FC-5CD9-42F7-BF6A-990095F65BEB}" xr6:coauthVersionLast="47" xr6:coauthVersionMax="47" xr10:uidLastSave="{00000000-0000-0000-0000-000000000000}"/>
  <bookViews>
    <workbookView xWindow="780" yWindow="780" windowWidth="22500" windowHeight="12855" tabRatio="156" xr2:uid="{00000000-000D-0000-FFFF-FFFF00000000}"/>
  </bookViews>
  <sheets>
    <sheet name="DPGF_LOT3" sheetId="1" r:id="rId1"/>
  </sheets>
  <definedNames>
    <definedName name="_xlnm.Print_Titles" localSheetId="0">DPGF_LOT3!$2:$2</definedName>
    <definedName name="_xlnm.Print_Area" localSheetId="0">DPGF_LOT3!$A$1:$H$15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 l="1"/>
  <c r="H8" i="1"/>
  <c r="H7" i="1"/>
  <c r="G7" i="1"/>
  <c r="G8" i="1"/>
  <c r="G10" i="1"/>
  <c r="G14" i="1"/>
  <c r="H14" i="1" s="1"/>
  <c r="G12" i="1"/>
  <c r="H12" i="1" s="1"/>
  <c r="G6" i="1"/>
  <c r="H6" i="1" s="1"/>
  <c r="G4" i="1"/>
  <c r="H15" i="1" l="1"/>
  <c r="H4" i="1"/>
  <c r="H10" i="1"/>
</calcChain>
</file>

<file path=xl/sharedStrings.xml><?xml version="1.0" encoding="utf-8"?>
<sst xmlns="http://schemas.openxmlformats.org/spreadsheetml/2006/main" count="41" uniqueCount="36">
  <si>
    <t>Localisation</t>
  </si>
  <si>
    <t>Référence</t>
  </si>
  <si>
    <t>Désignation des ouvrages</t>
  </si>
  <si>
    <t>Prix unitaire HT</t>
  </si>
  <si>
    <t>Prix total HT</t>
  </si>
  <si>
    <t>Qté</t>
  </si>
  <si>
    <t>ens</t>
  </si>
  <si>
    <t>III-1</t>
  </si>
  <si>
    <t>Réglages</t>
  </si>
  <si>
    <t>Unité</t>
  </si>
  <si>
    <t>III-2</t>
  </si>
  <si>
    <t>III-2.1</t>
  </si>
  <si>
    <t>III-1.1</t>
  </si>
  <si>
    <t>III-3</t>
  </si>
  <si>
    <t>Maintenance curative</t>
  </si>
  <si>
    <t>Maintenance des appareils d'éclairage</t>
  </si>
  <si>
    <t>Démontage et évacuation</t>
  </si>
  <si>
    <t>Démontage et évacuation de l'ensemble du lot 3</t>
  </si>
  <si>
    <t>Prix total TTC</t>
  </si>
  <si>
    <t>U</t>
  </si>
  <si>
    <t>ML</t>
  </si>
  <si>
    <t>Pose de BAES fourni par le musée</t>
  </si>
  <si>
    <t>III-2.2</t>
  </si>
  <si>
    <t>Alimentation du banc multimédia</t>
  </si>
  <si>
    <t>Alimentation des écrans encastrés</t>
  </si>
  <si>
    <t>ALIMENTATION DES AUDIOVISUELS ET DE L’ÉCLAIRAGE INTÉGRÉ</t>
  </si>
  <si>
    <t>Alimentation des éclairages intégrés
Fourniture en location de rubans led, installation et réglage dans les niches / vitrines</t>
  </si>
  <si>
    <t>III-2.3</t>
  </si>
  <si>
    <t>BAES</t>
  </si>
  <si>
    <t xml:space="preserve">TOTAL </t>
  </si>
  <si>
    <t>Réalisation du plan de feu, déplacement des ponts lumière et réglage de l'ensemble des appareils fournis par les Archives nationales</t>
  </si>
  <si>
    <t>III-4</t>
  </si>
  <si>
    <t>III-4.1</t>
  </si>
  <si>
    <t>III-5</t>
  </si>
  <si>
    <t>III-5.1</t>
  </si>
  <si>
    <r>
      <t>LOT 3 - ELECTRICITE / ECLAIRAGE
EXPOSITION "La carte de France de Cassini" aux archives nationales du 14 octobre 2026 au 1</t>
    </r>
    <r>
      <rPr>
        <b/>
        <vertAlign val="superscript"/>
        <sz val="11"/>
        <color rgb="FF000000"/>
        <rFont val="Calibri"/>
        <family val="2"/>
      </rPr>
      <t>er</t>
    </r>
    <r>
      <rPr>
        <b/>
        <sz val="11"/>
        <color indexed="8"/>
        <rFont val="Calibri"/>
        <family val="2"/>
      </rPr>
      <t xml:space="preserve"> février 2027
DPGF
Selon le contenu des points listés, ils sont soit considérés comme un ensemble unique à réaliser (ens.), soit comme un élément unitaire à dupliquer. 
La DPGF doit être complétée sans aucune modification.
Il est de la responsabilité du Titulaire de vérifier les formules de calculs présentes dans les cellules. Toute erreur de calcul lui sera imputée.
Les prix totaux incluent la founiture des matériaux, la fabrication, le transport, l'installation sur site.
Les moyens de travail en hauteur sont intégrés dans l'offre.
LE TITULAIRE A PRIS CONNAISSANCE DU CALENDRIER PREVISIONNEL ET A INTEGRE LES CONTRAINTES DE DELAIS DANS SON OFFRE. AUCUN RETARD NE SERA POSSIBLE.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</si>
</sst>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quot; €&quot;"/>
    <numFmt numFmtId="166" formatCode="#,##0.00\ &quot;€&quot;"/>
  </numFmts>
  <fonts count="10">
    <font>
      <sz val="10"/>
      <color indexed="8"/>
      <name val="Arial1"/>
    </font>
    <font>
      <sz val="11"/>
      <color indexed="8"/>
      <name val="Calibri"/>
      <family val="2"/>
    </font>
    <font>
      <b/>
      <sz val="11"/>
      <color indexed="8"/>
      <name val="Calibri"/>
      <family val="2"/>
    </font>
    <font>
      <sz val="11"/>
      <name val="Calibri"/>
      <family val="2"/>
    </font>
    <font>
      <b/>
      <sz val="11"/>
      <color rgb="FFFF0000"/>
      <name val="Calibri"/>
      <family val="2"/>
    </font>
    <font>
      <b/>
      <sz val="11"/>
      <color rgb="FFFFFF00"/>
      <name val="Calibri"/>
      <family val="2"/>
    </font>
    <font>
      <sz val="11"/>
      <color theme="1"/>
      <name val="Calibri"/>
      <family val="2"/>
    </font>
    <font>
      <sz val="8"/>
      <name val="Arial1"/>
    </font>
    <font>
      <b/>
      <sz val="11"/>
      <name val="Calibri"/>
      <family val="2"/>
    </font>
    <font>
      <b/>
      <vertAlign val="superscript"/>
      <sz val="11"/>
      <color rgb="FF000000"/>
      <name val="Calibri"/>
      <family val="2"/>
    </font>
  </fonts>
  <fills count="6">
    <fill>
      <patternFill patternType="none"/>
    </fill>
    <fill>
      <patternFill patternType="gray125"/>
    </fill>
    <fill>
      <patternFill patternType="solid">
        <fgColor indexed="31"/>
        <bgColor indexed="22"/>
      </patternFill>
    </fill>
    <fill>
      <patternFill patternType="solid">
        <fgColor indexed="9"/>
        <bgColor indexed="26"/>
      </patternFill>
    </fill>
    <fill>
      <patternFill patternType="solid">
        <fgColor theme="0" tint="-4.9989318521683403E-2"/>
        <bgColor indexed="22"/>
      </patternFill>
    </fill>
    <fill>
      <patternFill patternType="solid">
        <fgColor rgb="FFFFFF00"/>
        <bgColor indexed="5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xf numFmtId="2" fontId="1" fillId="0" borderId="0" xfId="0" applyNumberFormat="1" applyFont="1"/>
    <xf numFmtId="2" fontId="2" fillId="0" borderId="0" xfId="0" applyNumberFormat="1" applyFont="1" applyAlignment="1">
      <alignment horizontal="center" vertical="center"/>
    </xf>
    <xf numFmtId="49" fontId="2" fillId="0" borderId="0" xfId="0" applyNumberFormat="1" applyFont="1" applyAlignment="1">
      <alignment horizontal="right"/>
    </xf>
    <xf numFmtId="0" fontId="2" fillId="0" borderId="0" xfId="0" applyFont="1" applyAlignment="1">
      <alignment horizontal="center" vertical="center"/>
    </xf>
    <xf numFmtId="164" fontId="5" fillId="0" borderId="0" xfId="0" applyNumberFormat="1" applyFont="1" applyAlignment="1">
      <alignment horizontal="center" vertical="center"/>
    </xf>
    <xf numFmtId="165" fontId="2" fillId="0" borderId="0" xfId="0" applyNumberFormat="1" applyFont="1" applyAlignment="1">
      <alignment horizontal="center" vertical="center"/>
    </xf>
    <xf numFmtId="0" fontId="4" fillId="0" borderId="0" xfId="0" applyFont="1" applyAlignment="1">
      <alignment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xf>
    <xf numFmtId="49" fontId="2" fillId="4"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3" fillId="0" borderId="1" xfId="0" applyNumberFormat="1" applyFont="1" applyBorder="1" applyAlignment="1">
      <alignment horizontal="left" vertical="center" wrapText="1"/>
    </xf>
    <xf numFmtId="0" fontId="1" fillId="0" borderId="1" xfId="0" applyFont="1" applyBorder="1" applyAlignment="1">
      <alignment horizontal="center" vertical="center"/>
    </xf>
    <xf numFmtId="2" fontId="1"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2" fontId="2" fillId="5" borderId="1" xfId="0" applyNumberFormat="1" applyFont="1" applyFill="1" applyBorder="1" applyAlignment="1">
      <alignment horizontal="center" vertical="center"/>
    </xf>
    <xf numFmtId="49" fontId="2" fillId="5" borderId="1" xfId="0" applyNumberFormat="1" applyFont="1" applyFill="1" applyBorder="1" applyAlignment="1">
      <alignment horizontal="right"/>
    </xf>
    <xf numFmtId="0" fontId="2" fillId="5" borderId="1" xfId="0" applyFont="1" applyFill="1" applyBorder="1" applyAlignment="1">
      <alignment horizontal="center" vertical="center"/>
    </xf>
    <xf numFmtId="164" fontId="2" fillId="5" borderId="1" xfId="0" applyNumberFormat="1" applyFont="1" applyFill="1" applyBorder="1" applyAlignment="1">
      <alignment horizontal="center" vertical="center"/>
    </xf>
    <xf numFmtId="165" fontId="2" fillId="5" borderId="1" xfId="0" applyNumberFormat="1" applyFont="1" applyFill="1" applyBorder="1" applyAlignment="1">
      <alignment horizontal="center" vertical="center"/>
    </xf>
    <xf numFmtId="0" fontId="6" fillId="0" borderId="0" xfId="0" applyFont="1" applyAlignment="1">
      <alignment horizontal="left" vertical="center"/>
    </xf>
    <xf numFmtId="0" fontId="1" fillId="0" borderId="0" xfId="0" applyFont="1" applyAlignment="1">
      <alignment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49" fontId="8" fillId="4" borderId="1" xfId="0" applyNumberFormat="1" applyFont="1" applyFill="1" applyBorder="1" applyAlignment="1">
      <alignment horizontal="center" vertical="center"/>
    </xf>
    <xf numFmtId="0" fontId="6" fillId="0" borderId="0" xfId="0" applyFont="1" applyAlignment="1">
      <alignment horizontal="left" vertical="center"/>
    </xf>
    <xf numFmtId="49" fontId="2" fillId="3" borderId="2"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ACACA"/>
      <rgbColor rgb="00808080"/>
      <rgbColor rgb="009999FF"/>
      <rgbColor rgb="00993366"/>
      <rgbColor rgb="00FFFFCC"/>
      <rgbColor rgb="00DCE6F1"/>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538DD5"/>
      <rgbColor rgb="0033CCCC"/>
      <rgbColor rgb="0099CC00"/>
      <rgbColor rgb="00FFC0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3A9A00"/>
      <color rgb="FF51DB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8"/>
  <sheetViews>
    <sheetView tabSelected="1" topLeftCell="A5" zoomScale="71" zoomScaleNormal="84" zoomScaleSheetLayoutView="80" zoomScalePageLayoutView="97" workbookViewId="0">
      <selection activeCell="G16" sqref="G16"/>
    </sheetView>
  </sheetViews>
  <sheetFormatPr baseColWidth="10" defaultColWidth="10.85546875" defaultRowHeight="14.1" customHeight="1"/>
  <cols>
    <col min="1" max="1" width="14.85546875" style="1" customWidth="1"/>
    <col min="2" max="2" width="23" style="1" customWidth="1"/>
    <col min="3" max="3" width="70.140625" style="1" customWidth="1"/>
    <col min="4" max="4" width="14.140625" style="1" customWidth="1"/>
    <col min="5" max="5" width="10.42578125" style="1" customWidth="1"/>
    <col min="6" max="6" width="12.140625" style="1" customWidth="1"/>
    <col min="7" max="8" width="14.42578125" style="1" customWidth="1"/>
    <col min="9" max="9" width="10.85546875" style="1"/>
    <col min="10" max="11" width="81.85546875" style="1" customWidth="1"/>
    <col min="12" max="16384" width="10.85546875" style="1"/>
  </cols>
  <sheetData>
    <row r="1" spans="1:10" ht="168" customHeight="1">
      <c r="A1" s="32" t="s">
        <v>35</v>
      </c>
      <c r="B1" s="33"/>
      <c r="C1" s="33"/>
      <c r="D1" s="33"/>
      <c r="E1" s="33"/>
      <c r="F1" s="33"/>
      <c r="G1" s="33"/>
      <c r="H1" s="34"/>
      <c r="J1" s="8"/>
    </row>
    <row r="2" spans="1:10" ht="48" customHeight="1">
      <c r="A2" s="9" t="s">
        <v>0</v>
      </c>
      <c r="B2" s="9" t="s">
        <v>1</v>
      </c>
      <c r="C2" s="9" t="s">
        <v>2</v>
      </c>
      <c r="D2" s="9" t="s">
        <v>5</v>
      </c>
      <c r="E2" s="10" t="s">
        <v>9</v>
      </c>
      <c r="F2" s="10" t="s">
        <v>3</v>
      </c>
      <c r="G2" s="10" t="s">
        <v>4</v>
      </c>
      <c r="H2" s="10" t="s">
        <v>18</v>
      </c>
    </row>
    <row r="3" spans="1:10" ht="48" customHeight="1">
      <c r="A3" s="11"/>
      <c r="B3" s="11" t="s">
        <v>7</v>
      </c>
      <c r="C3" s="12" t="s">
        <v>8</v>
      </c>
      <c r="D3" s="11"/>
      <c r="E3" s="12"/>
      <c r="F3" s="12"/>
      <c r="G3" s="12"/>
      <c r="H3" s="12"/>
    </row>
    <row r="4" spans="1:10" ht="69" customHeight="1">
      <c r="A4" s="13"/>
      <c r="B4" s="14" t="s">
        <v>12</v>
      </c>
      <c r="C4" s="15" t="s">
        <v>30</v>
      </c>
      <c r="D4" s="16">
        <v>1</v>
      </c>
      <c r="E4" s="17" t="s">
        <v>6</v>
      </c>
      <c r="F4" s="18">
        <v>0</v>
      </c>
      <c r="G4" s="19">
        <f>D4*F4</f>
        <v>0</v>
      </c>
      <c r="H4" s="19">
        <f>PRODUCT(G4,1.2)</f>
        <v>0</v>
      </c>
      <c r="I4" s="2"/>
    </row>
    <row r="5" spans="1:10" ht="48" customHeight="1">
      <c r="A5" s="11"/>
      <c r="B5" s="11" t="s">
        <v>10</v>
      </c>
      <c r="C5" s="12" t="s">
        <v>25</v>
      </c>
      <c r="D5" s="11"/>
      <c r="E5" s="12"/>
      <c r="F5" s="12"/>
      <c r="G5" s="12"/>
      <c r="H5" s="12"/>
      <c r="J5" s="31"/>
    </row>
    <row r="6" spans="1:10" ht="53.25" customHeight="1">
      <c r="A6" s="13"/>
      <c r="B6" s="14" t="s">
        <v>11</v>
      </c>
      <c r="C6" s="15" t="s">
        <v>24</v>
      </c>
      <c r="D6" s="28">
        <v>4</v>
      </c>
      <c r="E6" s="29" t="s">
        <v>19</v>
      </c>
      <c r="F6" s="18">
        <v>0</v>
      </c>
      <c r="G6" s="19">
        <f>D6*F6</f>
        <v>0</v>
      </c>
      <c r="H6" s="19">
        <f>PRODUCT(G6,1.2)</f>
        <v>0</v>
      </c>
      <c r="J6" s="31"/>
    </row>
    <row r="7" spans="1:10" ht="51" customHeight="1">
      <c r="A7" s="13"/>
      <c r="B7" s="14" t="s">
        <v>22</v>
      </c>
      <c r="C7" s="26" t="s">
        <v>23</v>
      </c>
      <c r="D7" s="28">
        <v>1</v>
      </c>
      <c r="E7" s="29" t="s">
        <v>19</v>
      </c>
      <c r="F7" s="18">
        <v>0</v>
      </c>
      <c r="G7" s="19">
        <f t="shared" ref="G7:G8" si="0">D7*F7</f>
        <v>0</v>
      </c>
      <c r="H7" s="19">
        <f t="shared" ref="H7:H8" si="1">PRODUCT(G7,1.2)</f>
        <v>0</v>
      </c>
      <c r="J7" s="25"/>
    </row>
    <row r="8" spans="1:10" ht="73.5" customHeight="1">
      <c r="A8" s="13"/>
      <c r="B8" s="27" t="s">
        <v>27</v>
      </c>
      <c r="C8" s="15" t="s">
        <v>26</v>
      </c>
      <c r="D8" s="28">
        <v>2.4</v>
      </c>
      <c r="E8" s="29" t="s">
        <v>20</v>
      </c>
      <c r="F8" s="18">
        <v>0</v>
      </c>
      <c r="G8" s="19">
        <f t="shared" si="0"/>
        <v>0</v>
      </c>
      <c r="H8" s="19">
        <f>PRODUCT(G8,1.2)</f>
        <v>0</v>
      </c>
      <c r="J8" s="25"/>
    </row>
    <row r="9" spans="1:10" ht="48" customHeight="1">
      <c r="A9" s="11"/>
      <c r="B9" s="30" t="s">
        <v>13</v>
      </c>
      <c r="C9" s="12" t="s">
        <v>28</v>
      </c>
      <c r="D9" s="11"/>
      <c r="E9" s="12"/>
      <c r="F9" s="12"/>
      <c r="G9" s="12"/>
      <c r="H9" s="12"/>
    </row>
    <row r="10" spans="1:10" ht="58.5" customHeight="1">
      <c r="A10" s="13"/>
      <c r="B10" s="27" t="s">
        <v>13</v>
      </c>
      <c r="C10" s="15" t="s">
        <v>21</v>
      </c>
      <c r="D10" s="28">
        <v>1</v>
      </c>
      <c r="E10" s="17" t="s">
        <v>6</v>
      </c>
      <c r="F10" s="18">
        <v>0</v>
      </c>
      <c r="G10" s="19">
        <f>D10*F10</f>
        <v>0</v>
      </c>
      <c r="H10" s="19">
        <f>PRODUCT(G10,1.2)</f>
        <v>0</v>
      </c>
    </row>
    <row r="11" spans="1:10" ht="48" customHeight="1">
      <c r="A11" s="11"/>
      <c r="B11" s="30" t="s">
        <v>31</v>
      </c>
      <c r="C11" s="12" t="s">
        <v>14</v>
      </c>
      <c r="D11" s="11"/>
      <c r="E11" s="12"/>
      <c r="F11" s="12"/>
      <c r="G11" s="12"/>
      <c r="H11" s="12"/>
    </row>
    <row r="12" spans="1:10" ht="58.5" customHeight="1">
      <c r="A12" s="13"/>
      <c r="B12" s="27" t="s">
        <v>32</v>
      </c>
      <c r="C12" s="15" t="s">
        <v>15</v>
      </c>
      <c r="D12" s="16">
        <v>1</v>
      </c>
      <c r="E12" s="17" t="s">
        <v>6</v>
      </c>
      <c r="F12" s="18">
        <v>0</v>
      </c>
      <c r="G12" s="19">
        <f>D12*F12</f>
        <v>0</v>
      </c>
      <c r="H12" s="19">
        <f>PRODUCT(G12,1.2)</f>
        <v>0</v>
      </c>
      <c r="J12" s="31"/>
    </row>
    <row r="13" spans="1:10" ht="48" customHeight="1">
      <c r="A13" s="11"/>
      <c r="B13" s="30" t="s">
        <v>33</v>
      </c>
      <c r="C13" s="12" t="s">
        <v>16</v>
      </c>
      <c r="D13" s="11"/>
      <c r="E13" s="12"/>
      <c r="F13" s="12"/>
      <c r="G13" s="12"/>
      <c r="H13" s="12"/>
      <c r="J13" s="31"/>
    </row>
    <row r="14" spans="1:10" ht="58.5" customHeight="1">
      <c r="A14" s="13"/>
      <c r="B14" s="27" t="s">
        <v>34</v>
      </c>
      <c r="C14" s="15" t="s">
        <v>17</v>
      </c>
      <c r="D14" s="16">
        <v>1</v>
      </c>
      <c r="E14" s="17" t="s">
        <v>6</v>
      </c>
      <c r="F14" s="18">
        <v>0</v>
      </c>
      <c r="G14" s="19">
        <f>D14*F14</f>
        <v>0</v>
      </c>
      <c r="H14" s="19">
        <f>PRODUCT(G14,1.2)</f>
        <v>0</v>
      </c>
    </row>
    <row r="15" spans="1:10" ht="14.1" customHeight="1">
      <c r="A15" s="20"/>
      <c r="B15" s="20"/>
      <c r="C15" s="21" t="s">
        <v>29</v>
      </c>
      <c r="D15" s="22"/>
      <c r="E15" s="22"/>
      <c r="F15" s="23"/>
      <c r="G15" s="24">
        <f>SUM(G4:G14)</f>
        <v>0</v>
      </c>
      <c r="H15" s="24">
        <f>SUM(H4:H14)</f>
        <v>0</v>
      </c>
    </row>
    <row r="17" spans="1:8" ht="14.1" customHeight="1">
      <c r="A17" s="3"/>
      <c r="B17" s="3"/>
      <c r="C17" s="4"/>
      <c r="D17" s="5"/>
      <c r="E17" s="5"/>
      <c r="F17" s="6"/>
      <c r="G17" s="7"/>
      <c r="H17" s="7"/>
    </row>
    <row r="18" spans="1:8" ht="35.1" customHeight="1"/>
  </sheetData>
  <sheetProtection selectLockedCells="1" selectUnlockedCells="1"/>
  <mergeCells count="3">
    <mergeCell ref="J5:J6"/>
    <mergeCell ref="J12:J13"/>
    <mergeCell ref="A1:H1"/>
  </mergeCells>
  <phoneticPr fontId="7" type="noConversion"/>
  <pageMargins left="0.59055118110236227" right="0.59055118110236227" top="0.47244094488188981" bottom="0.47244094488188981" header="0" footer="0"/>
  <pageSetup paperSize="9" scale="53" firstPageNumber="0" fitToHeight="2" orientation="portrait" horizontalDpi="300" verticalDpi="300" copies="2" r:id="rId1"/>
  <headerFooter alignWithMargins="0">
    <oddHeader>&amp;C&amp;"Arial,Normal"Signalétique complexe pour l’exposition "François Chifflart, l'insoumis" à la Maison de Victor Hugo&amp;R&amp;"Arial,Normal"DPGF</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DPGF_LOT3</vt:lpstr>
      <vt:lpstr>DPGF_LOT3!Impression_des_titres</vt:lpstr>
      <vt:lpstr>DPGF_LOT3!Zone_d_impression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Hollman, Fanny</dc:creator>
  <cp:lastModifiedBy>POLITI Jérôme</cp:lastModifiedBy>
  <cp:lastPrinted>2026-02-06T15:52:57Z</cp:lastPrinted>
  <dcterms:created xsi:type="dcterms:W3CDTF">2019-12-19T16:36:13Z</dcterms:created>
  <dcterms:modified xsi:type="dcterms:W3CDTF">2026-02-12T14:51:54Z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2025-11-27T12:27:27Z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910bb2af-2f1f-4014-a08d-4f43c1d359b3</vt:lpwstr>
  </property>
  <property fmtid="{D5CDD505-2E9C-101B-9397-08002B2CF9AE}" pid="8" name="MSIP_Label_37f782e2-1048-4ae6-8561-ea50d7047004_ContentBits">
    <vt:lpwstr>2</vt:lpwstr>
  </property>
  <property fmtid="{D5CDD505-2E9C-101B-9397-08002B2CF9AE}" pid="9" name="MSIP_Label_37f782e2-1048-4ae6-8561-ea50d7047004_Tag">
    <vt:lpwstr>10, 3, 0, 1</vt:lpwstr>
  </property>
</Properties>
</file>